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J9" i="1" l="1"/>
  <c r="H9" i="1"/>
  <c r="J8" i="1"/>
  <c r="H8" i="1"/>
  <c r="I8" i="1"/>
  <c r="I10" i="1"/>
  <c r="I9" i="1"/>
  <c r="I7" i="1"/>
  <c r="H7" i="1" l="1"/>
  <c r="J7" i="1" l="1"/>
  <c r="J10" i="1" s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<sst xmlns="http://schemas.openxmlformats.org/spreadsheetml/2006/main" count="28" uniqueCount="26">
  <si>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</si>
  <si>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</si>
  <si>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</si>
  <si>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</si>
  <si>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</si>
  <si>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</si>
  <si>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</si>
  <si>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</si>
  <si>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</si>
  <si>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</si>
  <si>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</si>
  <si>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</si>
  <si>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</si>
  <si>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П5-01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</si>
  <si>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20230213 Ц_2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</si>
  <si>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</si>
  <si>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</si>
  <si>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</si>
  <si>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КЛ-6 кВ</t>
  </si>
  <si>
    <t>Реконструкция КЛ-6/0,4 кВ в ГО г. Уфа, Уфимский район (1498м.)</t>
  </si>
  <si>
    <t>Проектно-изыскательские работы для КЛ</t>
  </si>
  <si>
    <t xml:space="preserve"> Коэффициенты перехода (пересчета) от базового УНЦ к УНЦ субъектов Российской Федерации</t>
  </si>
  <si>
    <t>Устройство траншеи КЛ</t>
  </si>
  <si>
    <t>Б2-02-1</t>
  </si>
  <si>
    <t>Строительство КЛ-6 кВ</t>
  </si>
  <si>
    <t>К1-06 -1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</si>
</sst>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K11" sqref="K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14</v>
      </c>
      <c r="C3" s="11"/>
      <c r="D3" s="11"/>
      <c r="E3" s="11"/>
      <c r="F3" s="11"/>
      <c r="G3" s="11"/>
      <c r="H3" s="11"/>
    </row>
    <row r="4" spans="1:11" ht="12.75" customHeight="1" x14ac:dyDescent="0.2">
      <c r="A4" s="13" t="s">
        <v>19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s="16" customFormat="1" ht="73.150000000000006" customHeight="1" x14ac:dyDescent="0.2">
      <c r="A7" s="3">
        <v>1</v>
      </c>
      <c r="B7" s="17" t="s">
        <v>20</v>
      </c>
      <c r="C7" s="3" t="s">
        <v>18</v>
      </c>
      <c r="D7" s="3">
        <v>1</v>
      </c>
      <c r="E7" s="3" t="s">
        <v>13</v>
      </c>
      <c r="F7" s="3">
        <v>611</v>
      </c>
      <c r="G7" s="3"/>
      <c r="H7" s="14">
        <f t="shared" ref="H7" si="0">D7*F7</f>
        <v>611</v>
      </c>
      <c r="I7" s="18">
        <f>1.034*1.043*1.038*1.04*1.04</f>
        <v>1.2107901501696001</v>
      </c>
      <c r="J7" s="15">
        <f t="shared" ref="J7" si="1">H7*I7</f>
        <v>739.79278175362572</v>
      </c>
      <c r="K7" s="3"/>
    </row>
    <row r="8" spans="1:11" s="16" customFormat="1" ht="73.150000000000006" customHeight="1" x14ac:dyDescent="0.2">
      <c r="A8" s="3">
        <v>2</v>
      </c>
      <c r="B8" s="17" t="s">
        <v>22</v>
      </c>
      <c r="C8" s="3" t="s">
        <v>18</v>
      </c>
      <c r="D8" s="3">
        <v>1.4279999999999999</v>
      </c>
      <c r="E8" s="3" t="s">
        <v>23</v>
      </c>
      <c r="F8" s="3">
        <v>1428</v>
      </c>
      <c r="G8" s="3"/>
      <c r="H8" s="14">
        <f>F8*D8</f>
        <v>2039.184</v>
      </c>
      <c r="I8" s="18">
        <f>1.034*1.043*1.038*1.04*1.04</f>
        <v>1.2107901501696001</v>
      </c>
      <c r="J8" s="15">
        <f>I8*H8</f>
        <v>2469.0239015834459</v>
      </c>
      <c r="K8" s="3"/>
    </row>
    <row r="9" spans="1:11" s="16" customFormat="1" ht="73.150000000000006" customHeight="1" x14ac:dyDescent="0.2">
      <c r="A9" s="3">
        <v>2</v>
      </c>
      <c r="B9" s="3" t="s">
        <v>24</v>
      </c>
      <c r="C9" s="3" t="s">
        <v>18</v>
      </c>
      <c r="D9" s="3">
        <v>1.4279999999999999</v>
      </c>
      <c r="E9" s="3" t="s">
        <v>25</v>
      </c>
      <c r="F9" s="3">
        <v>2136</v>
      </c>
      <c r="G9" s="3">
        <v>1.02</v>
      </c>
      <c r="H9" s="14">
        <f>D9*F9*G9</f>
        <v>3111.21216</v>
      </c>
      <c r="I9" s="18">
        <f>1.034*1.043*1.038*1.04*1.04</f>
        <v>1.2107901501696001</v>
      </c>
      <c r="J9" s="15">
        <f>H9*I9</f>
        <v>3767.0250384158862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>
        <f>1.034*1.043*1.038*1.04*1.04</f>
        <v>1.2107901501696001</v>
      </c>
      <c r="J10" s="5">
        <f>SUM(J7:J9)</f>
        <v>6975.8417217529577</v>
      </c>
      <c r="K10" s="10">
        <v>5225.37</v>
      </c>
    </row>
    <row r="11" spans="1:11" x14ac:dyDescent="0.2">
      <c r="A11" s="6" t="s">
        <v>7</v>
      </c>
    </row>
    <row r="12" spans="1:11" ht="25.15" customHeight="1" x14ac:dyDescent="0.2">
      <c r="A12" s="12" t="s">
        <v>15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1" x14ac:dyDescent="0.2">
      <c r="A13" s="1" t="s">
        <v>16</v>
      </c>
    </row>
    <row r="14" spans="1:11" x14ac:dyDescent="0.2">
      <c r="A14" s="1" t="s">
        <v>17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2021-06-16T06:38:29Z</dcterms:modified>
</cp:coreProperties>
</file>